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SENA\Payroll Files\6. June\GC_1113659211_7826_Junio2026\Obligacion 3\Asistencias\Ficha 3451155\"/>
    </mc:Choice>
  </mc:AlternateContent>
  <xr:revisionPtr revIDLastSave="0" documentId="13_ncr:1_{E8DAB6FD-07BD-4D74-B219-BC41F76E1C12}" xr6:coauthVersionLast="47" xr6:coauthVersionMax="47" xr10:uidLastSave="{00000000-0000-0000-0000-000000000000}"/>
  <bookViews>
    <workbookView xWindow="-120" yWindow="-120" windowWidth="20730" windowHeight="11160" tabRatio="417" xr2:uid="{00000000-000D-0000-FFFF-FFFF00000000}"/>
  </bookViews>
  <sheets>
    <sheet name="ABRIL2026" sheetId="64" r:id="rId1"/>
    <sheet name="Hoja2" sheetId="66" r:id="rId2"/>
  </sheets>
  <definedNames>
    <definedName name="_xlnm.Print_Area" localSheetId="0">ABRIL2026!$A$1:$CG$39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64" l="1"/>
  <c r="B33" i="64"/>
  <c r="B34" i="64"/>
  <c r="B35" i="64"/>
  <c r="CD34" i="64"/>
  <c r="CB34" i="64"/>
  <c r="CD33" i="64"/>
  <c r="CB33" i="64"/>
  <c r="B31" i="64"/>
  <c r="CD32" i="64"/>
  <c r="CB32" i="64"/>
  <c r="CD31" i="64"/>
  <c r="CB31" i="64"/>
  <c r="B28" i="64"/>
  <c r="B29" i="64"/>
  <c r="B30" i="64"/>
  <c r="CD30" i="64"/>
  <c r="CB30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13" i="64"/>
  <c r="CB14" i="64"/>
  <c r="CD14" i="64"/>
  <c r="CB15" i="64"/>
  <c r="CD15" i="64"/>
  <c r="CB16" i="64"/>
  <c r="CD16" i="64"/>
  <c r="CB17" i="64"/>
  <c r="CD17" i="64"/>
  <c r="CB18" i="64"/>
  <c r="CD18" i="64"/>
  <c r="CB19" i="64"/>
  <c r="CD19" i="64"/>
  <c r="CB20" i="64"/>
  <c r="CD20" i="64"/>
  <c r="CB21" i="64"/>
  <c r="CD21" i="64"/>
  <c r="CB22" i="64"/>
  <c r="CD22" i="64"/>
  <c r="CB23" i="64"/>
  <c r="CD23" i="64"/>
  <c r="CB24" i="64"/>
  <c r="CD24" i="64"/>
  <c r="CB25" i="64"/>
  <c r="CD25" i="64"/>
  <c r="CB26" i="64"/>
  <c r="CD26" i="64"/>
  <c r="CB27" i="64"/>
  <c r="CD27" i="64"/>
  <c r="CB28" i="64"/>
  <c r="CD28" i="64"/>
  <c r="CB29" i="64"/>
  <c r="CD29" i="64"/>
  <c r="CB35" i="64"/>
  <c r="CD35" i="64"/>
  <c r="CD37" i="64"/>
  <c r="CB37" i="64"/>
  <c r="CD13" i="64"/>
  <c r="CB13" i="64"/>
  <c r="CF33" i="64" l="1"/>
  <c r="CF34" i="64"/>
  <c r="CF37" i="64"/>
  <c r="CF29" i="64"/>
  <c r="CF32" i="64"/>
  <c r="CF25" i="64"/>
  <c r="CF30" i="64"/>
  <c r="CF31" i="64"/>
  <c r="CF35" i="64"/>
  <c r="CF26" i="64"/>
  <c r="CF22" i="64"/>
  <c r="CF18" i="64"/>
  <c r="CF16" i="64"/>
  <c r="CF14" i="64"/>
  <c r="CF17" i="64"/>
  <c r="CF15" i="64"/>
  <c r="CF20" i="64"/>
  <c r="CF23" i="64"/>
  <c r="CF28" i="64"/>
  <c r="CF27" i="64"/>
  <c r="CF21" i="64"/>
  <c r="CF24" i="64"/>
  <c r="CF19" i="64"/>
  <c r="CF13" i="64"/>
</calcChain>
</file>

<file path=xl/sharedStrings.xml><?xml version="1.0" encoding="utf-8"?>
<sst xmlns="http://schemas.openxmlformats.org/spreadsheetml/2006/main" count="213" uniqueCount="84">
  <si>
    <t>CENTRO NACIONAL DE  ASISTENCIA TÉCNICA A LA INDUSTRIA - ASTIN
REGISTRO DE ASISTENCIA</t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</si>
  <si>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</si>
  <si>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</si>
  <si>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Tecnologo en Gestion de Proyectos economico y social</t>
  </si>
  <si>
    <t xml:space="preserve">Código: </t>
  </si>
  <si>
    <t>Ficha caracterización :</t>
  </si>
  <si>
    <t>CampeSena</t>
  </si>
  <si>
    <t xml:space="preserve">Jornada: </t>
  </si>
  <si>
    <t>DIURNA:</t>
  </si>
  <si>
    <t>NOCTURNA:</t>
  </si>
  <si>
    <t>X</t>
  </si>
  <si>
    <t>Instructores: Andrés Felipe Arenas Arellano</t>
  </si>
  <si>
    <t>Período registrado:</t>
  </si>
  <si>
    <t>a</t>
  </si>
  <si>
    <t>No</t>
  </si>
  <si>
    <t>APRENDICES
(Apellidos y Nombres)</t>
  </si>
  <si>
    <t>CC</t>
  </si>
  <si>
    <t>CEL</t>
  </si>
  <si>
    <t>E-mail</t>
  </si>
  <si>
    <r>
      <t>Fechas (dd-mm</t>
    </r>
    <r>
      <rPr>
        <b/>
        <sz val="14"/>
        <rFont val="Arial"/>
        <family val="2"/>
      </rPr>
      <t>)</t>
    </r>
  </si>
  <si>
    <t>Inasistencias*</t>
  </si>
  <si>
    <t>am</t>
  </si>
  <si>
    <t>pm</t>
  </si>
  <si>
    <t>CE</t>
  </si>
  <si>
    <t>SE</t>
  </si>
  <si>
    <t>Total</t>
  </si>
  <si>
    <t>F</t>
  </si>
  <si>
    <t>E</t>
  </si>
  <si>
    <t>A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</si>
  <si>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</si>
  <si>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</t>
  </si>
  <si>
    <t xml:space="preserve">Observaciones:  Convenciones  Asiste: A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</si>
  <si>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</si>
  <si>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</si>
  <si>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</si>
  <si>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</si>
  <si>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</si>
  <si>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</si>
  <si>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</si>
  <si>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</si>
  <si>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</si>
  <si>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</si>
  <si>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</si>
  <si>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</si>
  <si>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</si>
  <si>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</si>
  <si>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</si>
  <si>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</si>
  <si>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</si>
  <si>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</si>
  <si>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</si>
  <si>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</si>
  <si>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</si>
  <si>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</si>
  <si>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</si>
  <si>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</si>
  <si>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</si>
  <si>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</si>
  <si>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</si>
  <si>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</si>
  <si>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</si>
  <si>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HEIDY MARCELA GARCIA GOMEZ</t>
  </si>
  <si>
    <t>SEBASTIAN MOJICA GALARZA</t>
  </si>
  <si>
    <t>KAROL DAYANA TASCON TOBAR</t>
  </si>
  <si>
    <t>LINA MARCELA CALERO ROJAS</t>
  </si>
  <si>
    <t>LINA MARCELA CUERO</t>
  </si>
  <si>
    <t>YESENIA DIAZ LARA</t>
  </si>
  <si>
    <t>ANA GABRIELA VILLALOBOS CAICEDO</t>
  </si>
  <si>
    <t>ANA MARIA VILLALOBOS CAICEDO</t>
  </si>
  <si>
    <t>IVONNE ALEXANDRA LOZANO OSPINA</t>
  </si>
  <si>
    <t>JENNIFFER AVILA HENAO</t>
  </si>
  <si>
    <t>JERALDIN BETANCOUR GONZALEZ</t>
  </si>
  <si>
    <t>JHONATAN CUERO NIEVA</t>
  </si>
  <si>
    <t>JHONNY ANDRES DAZA FLORIAN</t>
  </si>
  <si>
    <t>JOSE MANUEL ROJAS ROJAS</t>
  </si>
  <si>
    <t>JUAN DIEGO OREJUELA RAMIREZ</t>
  </si>
  <si>
    <t>MARLENY ROJAS CAICEDO</t>
  </si>
  <si>
    <t>MARY SOL ROJAS CAICEDO</t>
  </si>
  <si>
    <t>PABLO ANDRES CAICEDO</t>
  </si>
  <si>
    <t>ESPERANZA CALERO RENGIFO</t>
  </si>
  <si>
    <t>GLORIA ELENA DOMINGUEZ DAVID</t>
  </si>
  <si>
    <t>LADY JOANA OSPINA PEÑARANDA</t>
  </si>
  <si>
    <t>MARIA PAULA GOMEZ RAMIREZ</t>
  </si>
  <si>
    <t>MARIA DEL PILAR GOMEZ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</si>
</sst>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  <charset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7" fillId="0" borderId="14" xfId="2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" fontId="1" fillId="0" borderId="6" xfId="1" applyNumberFormat="1" applyFont="1" applyBorder="1" applyAlignment="1" applyProtection="1">
      <alignment horizontal="center" vertical="center"/>
      <protection locked="0"/>
    </xf>
    <xf numFmtId="16" fontId="1" fillId="0" borderId="15" xfId="1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16" fontId="1" fillId="7" borderId="6" xfId="1" applyNumberFormat="1" applyFont="1" applyFill="1" applyBorder="1" applyAlignment="1" applyProtection="1">
      <alignment horizontal="center" vertical="center"/>
      <protection locked="0"/>
    </xf>
    <xf numFmtId="16" fontId="1" fillId="7" borderId="15" xfId="1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5" borderId="21" xfId="0" applyNumberFormat="1" applyFont="1" applyFill="1" applyBorder="1" applyAlignment="1" applyProtection="1">
      <alignment horizontal="center" vertical="center"/>
      <protection locked="0"/>
    </xf>
    <xf numFmtId="49" fontId="1" fillId="5" borderId="14" xfId="0" applyNumberFormat="1" applyFont="1" applyFill="1" applyBorder="1" applyAlignment="1" applyProtection="1">
      <alignment horizontal="center" vertical="center"/>
      <protection locked="0"/>
    </xf>
    <xf numFmtId="49" fontId="1" fillId="4" borderId="21" xfId="0" applyNumberFormat="1" applyFont="1" applyFill="1" applyBorder="1" applyAlignment="1" applyProtection="1">
      <alignment horizontal="center" vertical="center"/>
      <protection locked="0"/>
    </xf>
    <xf numFmtId="49" fontId="1" fillId="4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89">
    <dxf>
      <font>
        <color rgb="FF9C0006"/>
      </font>
      <fill>
        <patternFill patternType="solid"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70373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C9426A9-06BE-4CC2-B93F-C954DFE36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22935" cy="736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2018-486D-44DA-AB81-7E915C0BDF7C}">
  <sheetPr>
    <pageSetUpPr fitToPage="1"/>
  </sheetPr>
  <dimension ref="A1:II98"/>
  <sheetViews>
    <sheetView tabSelected="1" view="pageBreakPreview" topLeftCell="A6" zoomScale="80" zoomScaleNormal="55" zoomScaleSheetLayoutView="80" workbookViewId="0">
      <selection activeCell="AO26" sqref="AO26"/>
    </sheetView>
  </sheetViews>
  <sheetFormatPr defaultColWidth="8.42578125" defaultRowHeight="12.75"/>
  <cols>
    <col min="1" max="1" width="4.140625" style="2" customWidth="1"/>
    <col min="2" max="9" width="2.140625" style="2" customWidth="1"/>
    <col min="10" max="10" width="3.7109375" style="2" customWidth="1"/>
    <col min="11" max="11" width="2.140625" style="2" customWidth="1"/>
    <col min="12" max="12" width="6.28515625" style="2" customWidth="1"/>
    <col min="13" max="13" width="3.7109375" style="2" customWidth="1"/>
    <col min="14" max="14" width="16.28515625" style="2" customWidth="1"/>
    <col min="15" max="16" width="12" style="2" hidden="1" customWidth="1"/>
    <col min="17" max="17" width="33" style="2" hidden="1" customWidth="1"/>
    <col min="18" max="18" width="4.7109375" style="2" customWidth="1"/>
    <col min="19" max="19" width="4.570312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8" width="4.7109375" style="2" customWidth="1"/>
    <col min="79" max="79" width="5.5703125" style="2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/>
    <col min="139" max="243" width="8.42578125" style="3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61" t="s">
        <v>0</v>
      </c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47"/>
      <c r="BW1" s="47"/>
      <c r="BX1" s="47"/>
      <c r="BY1" s="65" t="s">
        <v>1</v>
      </c>
      <c r="BZ1" s="66"/>
      <c r="CA1" s="66"/>
      <c r="CB1" s="66"/>
      <c r="CC1" s="66"/>
      <c r="CD1" s="66"/>
      <c r="CE1" s="66"/>
      <c r="CF1" s="66"/>
      <c r="CG1" s="67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48"/>
      <c r="BW2" s="48"/>
      <c r="BX2" s="48"/>
      <c r="BY2" s="68"/>
      <c r="BZ2" s="69"/>
      <c r="CA2" s="69"/>
      <c r="CB2" s="69"/>
      <c r="CC2" s="69"/>
      <c r="CD2" s="69"/>
      <c r="CE2" s="69"/>
      <c r="CF2" s="69"/>
      <c r="CG2" s="7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48"/>
      <c r="BW3" s="48"/>
      <c r="BX3" s="48"/>
      <c r="BY3" s="68"/>
      <c r="BZ3" s="69"/>
      <c r="CA3" s="69"/>
      <c r="CB3" s="69"/>
      <c r="CC3" s="69"/>
      <c r="CD3" s="69"/>
      <c r="CE3" s="69"/>
      <c r="CF3" s="69"/>
      <c r="CG3" s="7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48"/>
      <c r="BW4" s="48"/>
      <c r="BX4" s="48"/>
      <c r="BY4" s="68"/>
      <c r="BZ4" s="69"/>
      <c r="CA4" s="69"/>
      <c r="CB4" s="69"/>
      <c r="CC4" s="69"/>
      <c r="CD4" s="69"/>
      <c r="CE4" s="69"/>
      <c r="CF4" s="69"/>
      <c r="CG4" s="7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48"/>
      <c r="BW5" s="48"/>
      <c r="BX5" s="48"/>
      <c r="BY5" s="68"/>
      <c r="BZ5" s="69"/>
      <c r="CA5" s="69"/>
      <c r="CB5" s="69"/>
      <c r="CC5" s="69"/>
      <c r="CD5" s="69"/>
      <c r="CE5" s="69"/>
      <c r="CF5" s="69"/>
      <c r="CG5" s="7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74"/>
      <c r="B6" s="75"/>
      <c r="C6" s="75"/>
      <c r="D6" s="75"/>
      <c r="E6" s="75"/>
      <c r="F6" s="75"/>
      <c r="G6" s="75"/>
      <c r="H6" s="18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49"/>
      <c r="BW6" s="49"/>
      <c r="BX6" s="49"/>
      <c r="BY6" s="71"/>
      <c r="BZ6" s="72"/>
      <c r="CA6" s="72"/>
      <c r="CB6" s="72"/>
      <c r="CC6" s="72"/>
      <c r="CD6" s="72"/>
      <c r="CE6" s="72"/>
      <c r="CF6" s="72"/>
      <c r="CG6" s="7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76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8" t="s">
        <v>3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  <c r="BC7" s="29" t="s">
        <v>4</v>
      </c>
      <c r="BD7" s="30"/>
      <c r="BE7" s="30"/>
      <c r="BF7" s="81">
        <v>3451155</v>
      </c>
      <c r="BG7" s="82"/>
      <c r="BH7" s="82"/>
      <c r="BI7" s="82"/>
      <c r="BJ7" s="82"/>
      <c r="BK7" s="82"/>
      <c r="BL7" s="83"/>
      <c r="BM7" s="31" t="s">
        <v>5</v>
      </c>
      <c r="BN7" s="32"/>
      <c r="BO7" s="32"/>
      <c r="BP7" s="32"/>
      <c r="BQ7" s="32"/>
      <c r="BR7" s="32" t="s">
        <v>6</v>
      </c>
      <c r="BS7" s="50"/>
      <c r="BT7" s="51"/>
      <c r="BU7" s="84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97" t="s">
        <v>7</v>
      </c>
      <c r="B8" s="98"/>
      <c r="C8" s="98"/>
      <c r="D8" s="98"/>
      <c r="E8" s="98"/>
      <c r="F8" s="98" t="s">
        <v>8</v>
      </c>
      <c r="G8" s="98"/>
      <c r="H8" s="98"/>
      <c r="I8" s="98"/>
      <c r="J8" s="99"/>
      <c r="K8" s="90"/>
      <c r="L8" s="90"/>
      <c r="M8" s="33"/>
      <c r="N8" s="100"/>
      <c r="O8" s="100"/>
      <c r="P8" s="100"/>
      <c r="Q8" s="100"/>
      <c r="R8" s="101"/>
      <c r="S8" s="34" t="s">
        <v>9</v>
      </c>
      <c r="T8" s="15"/>
      <c r="U8" s="15"/>
      <c r="V8" s="58" t="s">
        <v>10</v>
      </c>
      <c r="W8" s="56"/>
      <c r="X8" s="102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4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87" t="s">
        <v>11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9"/>
      <c r="BC9" s="90" t="s">
        <v>12</v>
      </c>
      <c r="BD9" s="90"/>
      <c r="BE9" s="90"/>
      <c r="BF9" s="90"/>
      <c r="BG9" s="90"/>
      <c r="BH9" s="90"/>
      <c r="BI9" s="90"/>
      <c r="BJ9" s="91">
        <v>46174</v>
      </c>
      <c r="BK9" s="92"/>
      <c r="BL9" s="92"/>
      <c r="BM9" s="92"/>
      <c r="BN9" s="92"/>
      <c r="BO9" s="92"/>
      <c r="BP9" s="92"/>
      <c r="BQ9" s="92"/>
      <c r="BR9" s="92"/>
      <c r="BS9" s="93"/>
      <c r="BT9" s="90" t="s">
        <v>13</v>
      </c>
      <c r="BU9" s="90"/>
      <c r="BV9" s="94">
        <v>46203</v>
      </c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6"/>
    </row>
    <row r="10" spans="1:243" s="3" customFormat="1" ht="18" customHeight="1">
      <c r="A10" s="105" t="s">
        <v>14</v>
      </c>
      <c r="B10" s="106" t="s">
        <v>15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7" t="s">
        <v>16</v>
      </c>
      <c r="P10" s="107" t="s">
        <v>17</v>
      </c>
      <c r="Q10" s="110" t="s">
        <v>18</v>
      </c>
      <c r="R10" s="117" t="s">
        <v>19</v>
      </c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5" t="s">
        <v>20</v>
      </c>
      <c r="CC10" s="115"/>
      <c r="CD10" s="115"/>
      <c r="CE10" s="115"/>
      <c r="CF10" s="115"/>
      <c r="CG10" s="116"/>
    </row>
    <row r="11" spans="1:243" s="1" customFormat="1" ht="32.25" customHeight="1">
      <c r="A11" s="105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8"/>
      <c r="P11" s="108"/>
      <c r="Q11" s="111"/>
      <c r="R11" s="113">
        <v>46174</v>
      </c>
      <c r="S11" s="114"/>
      <c r="T11" s="113">
        <v>46175</v>
      </c>
      <c r="U11" s="114"/>
      <c r="V11" s="113">
        <v>46176</v>
      </c>
      <c r="W11" s="114"/>
      <c r="X11" s="113">
        <v>46177</v>
      </c>
      <c r="Y11" s="114"/>
      <c r="Z11" s="113">
        <v>46178</v>
      </c>
      <c r="AA11" s="114"/>
      <c r="AB11" s="113">
        <v>46179</v>
      </c>
      <c r="AC11" s="114"/>
      <c r="AD11" s="113">
        <v>46180</v>
      </c>
      <c r="AE11" s="114"/>
      <c r="AF11" s="113">
        <v>46181</v>
      </c>
      <c r="AG11" s="114"/>
      <c r="AH11" s="113">
        <v>46182</v>
      </c>
      <c r="AI11" s="114"/>
      <c r="AJ11" s="113">
        <v>46183</v>
      </c>
      <c r="AK11" s="114"/>
      <c r="AL11" s="113">
        <v>46184</v>
      </c>
      <c r="AM11" s="114"/>
      <c r="AN11" s="113">
        <v>46185</v>
      </c>
      <c r="AO11" s="114"/>
      <c r="AP11" s="113">
        <v>46186</v>
      </c>
      <c r="AQ11" s="114"/>
      <c r="AR11" s="113">
        <v>46187</v>
      </c>
      <c r="AS11" s="114"/>
      <c r="AT11" s="113">
        <v>46188</v>
      </c>
      <c r="AU11" s="114"/>
      <c r="AV11" s="113">
        <v>46189</v>
      </c>
      <c r="AW11" s="114"/>
      <c r="AX11" s="113">
        <v>46190</v>
      </c>
      <c r="AY11" s="114"/>
      <c r="AZ11" s="113">
        <v>46191</v>
      </c>
      <c r="BA11" s="114"/>
      <c r="BB11" s="113">
        <v>46192</v>
      </c>
      <c r="BC11" s="114"/>
      <c r="BD11" s="113">
        <v>46193</v>
      </c>
      <c r="BE11" s="114"/>
      <c r="BF11" s="113">
        <v>46194</v>
      </c>
      <c r="BG11" s="114"/>
      <c r="BH11" s="113">
        <v>46195</v>
      </c>
      <c r="BI11" s="114"/>
      <c r="BJ11" s="113">
        <v>46196</v>
      </c>
      <c r="BK11" s="114"/>
      <c r="BL11" s="113">
        <v>46197</v>
      </c>
      <c r="BM11" s="114"/>
      <c r="BN11" s="113">
        <v>46198</v>
      </c>
      <c r="BO11" s="114"/>
      <c r="BP11" s="113">
        <v>46199</v>
      </c>
      <c r="BQ11" s="114"/>
      <c r="BR11" s="113">
        <v>46200</v>
      </c>
      <c r="BS11" s="114"/>
      <c r="BT11" s="113">
        <v>46201</v>
      </c>
      <c r="BU11" s="114"/>
      <c r="BV11" s="113">
        <v>46202</v>
      </c>
      <c r="BW11" s="114"/>
      <c r="BX11" s="113">
        <v>46203</v>
      </c>
      <c r="BY11" s="114"/>
      <c r="BZ11" s="119"/>
      <c r="CA11" s="120"/>
      <c r="CB11" s="115"/>
      <c r="CC11" s="115"/>
      <c r="CD11" s="115"/>
      <c r="CE11" s="115"/>
      <c r="CF11" s="115"/>
      <c r="CG11" s="116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9"/>
      <c r="P12" s="109"/>
      <c r="Q12" s="112"/>
      <c r="R12" s="42" t="s">
        <v>21</v>
      </c>
      <c r="S12" s="28" t="s">
        <v>22</v>
      </c>
      <c r="T12" s="42" t="s">
        <v>21</v>
      </c>
      <c r="U12" s="28" t="s">
        <v>22</v>
      </c>
      <c r="V12" s="42" t="s">
        <v>21</v>
      </c>
      <c r="W12" s="28" t="s">
        <v>22</v>
      </c>
      <c r="X12" s="42" t="s">
        <v>21</v>
      </c>
      <c r="Y12" s="28" t="s">
        <v>22</v>
      </c>
      <c r="Z12" s="42" t="s">
        <v>21</v>
      </c>
      <c r="AA12" s="28" t="s">
        <v>22</v>
      </c>
      <c r="AB12" s="42" t="s">
        <v>21</v>
      </c>
      <c r="AC12" s="28" t="s">
        <v>22</v>
      </c>
      <c r="AD12" s="42" t="s">
        <v>21</v>
      </c>
      <c r="AE12" s="28" t="s">
        <v>22</v>
      </c>
      <c r="AF12" s="42" t="s">
        <v>21</v>
      </c>
      <c r="AG12" s="28" t="s">
        <v>22</v>
      </c>
      <c r="AH12" s="42" t="s">
        <v>21</v>
      </c>
      <c r="AI12" s="28" t="s">
        <v>22</v>
      </c>
      <c r="AJ12" s="42" t="s">
        <v>21</v>
      </c>
      <c r="AK12" s="28" t="s">
        <v>22</v>
      </c>
      <c r="AL12" s="42" t="s">
        <v>21</v>
      </c>
      <c r="AM12" s="28" t="s">
        <v>22</v>
      </c>
      <c r="AN12" s="42" t="s">
        <v>21</v>
      </c>
      <c r="AO12" s="28" t="s">
        <v>22</v>
      </c>
      <c r="AP12" s="28" t="s">
        <v>21</v>
      </c>
      <c r="AQ12" s="28" t="s">
        <v>22</v>
      </c>
      <c r="AR12" s="42" t="s">
        <v>21</v>
      </c>
      <c r="AS12" s="28" t="s">
        <v>22</v>
      </c>
      <c r="AT12" s="42" t="s">
        <v>21</v>
      </c>
      <c r="AU12" s="28" t="s">
        <v>22</v>
      </c>
      <c r="AV12" s="42" t="s">
        <v>21</v>
      </c>
      <c r="AW12" s="28" t="s">
        <v>22</v>
      </c>
      <c r="AX12" s="42" t="s">
        <v>21</v>
      </c>
      <c r="AY12" s="28" t="s">
        <v>22</v>
      </c>
      <c r="AZ12" s="42" t="s">
        <v>21</v>
      </c>
      <c r="BA12" s="28" t="s">
        <v>22</v>
      </c>
      <c r="BB12" s="42" t="s">
        <v>21</v>
      </c>
      <c r="BC12" s="28" t="s">
        <v>22</v>
      </c>
      <c r="BD12" s="42" t="s">
        <v>21</v>
      </c>
      <c r="BE12" s="28" t="s">
        <v>22</v>
      </c>
      <c r="BF12" s="42" t="s">
        <v>21</v>
      </c>
      <c r="BG12" s="28" t="s">
        <v>22</v>
      </c>
      <c r="BH12" s="42" t="s">
        <v>21</v>
      </c>
      <c r="BI12" s="28" t="s">
        <v>22</v>
      </c>
      <c r="BJ12" s="42" t="s">
        <v>21</v>
      </c>
      <c r="BK12" s="28" t="s">
        <v>22</v>
      </c>
      <c r="BL12" s="42" t="s">
        <v>21</v>
      </c>
      <c r="BM12" s="28" t="s">
        <v>22</v>
      </c>
      <c r="BN12" s="42" t="s">
        <v>21</v>
      </c>
      <c r="BO12" s="28" t="s">
        <v>22</v>
      </c>
      <c r="BP12" s="42" t="s">
        <v>21</v>
      </c>
      <c r="BQ12" s="28" t="s">
        <v>22</v>
      </c>
      <c r="BR12" s="42" t="s">
        <v>21</v>
      </c>
      <c r="BS12" s="28" t="s">
        <v>22</v>
      </c>
      <c r="BT12" s="42" t="s">
        <v>21</v>
      </c>
      <c r="BU12" s="28" t="s">
        <v>22</v>
      </c>
      <c r="BV12" s="42" t="s">
        <v>21</v>
      </c>
      <c r="BW12" s="28" t="s">
        <v>22</v>
      </c>
      <c r="BX12" s="42" t="s">
        <v>21</v>
      </c>
      <c r="BY12" s="28" t="s">
        <v>22</v>
      </c>
      <c r="BZ12" s="42" t="s">
        <v>21</v>
      </c>
      <c r="CA12" s="28" t="s">
        <v>22</v>
      </c>
      <c r="CB12" s="124" t="s">
        <v>23</v>
      </c>
      <c r="CC12" s="125"/>
      <c r="CD12" s="126" t="s">
        <v>24</v>
      </c>
      <c r="CE12" s="127"/>
      <c r="CF12" s="128" t="s">
        <v>25</v>
      </c>
      <c r="CG12" s="12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41" customFormat="1" ht="18" customHeight="1">
      <c r="A13" s="37">
        <v>1</v>
      </c>
      <c r="B13" s="121" t="str">
        <f>Hoja2!A1</f>
        <v>HEIDY MARCELA GARCIA GOMEZ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3"/>
      <c r="O13" s="38"/>
      <c r="P13" s="38"/>
      <c r="Q13" s="38"/>
      <c r="R13" s="53"/>
      <c r="S13" s="43"/>
      <c r="T13" s="43"/>
      <c r="U13" s="43"/>
      <c r="V13" s="43"/>
      <c r="W13" s="43"/>
      <c r="X13" s="43"/>
      <c r="Y13" s="43"/>
      <c r="Z13" s="43"/>
      <c r="AA13" s="43" t="s">
        <v>26</v>
      </c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 t="s">
        <v>26</v>
      </c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 t="s">
        <v>26</v>
      </c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52">
        <f t="shared" ref="CB13" si="0">COUNTIF(R13:CA13,"E")</f>
        <v>0</v>
      </c>
      <c r="CC13" s="53"/>
      <c r="CD13" s="52">
        <f t="shared" ref="CD13" si="1">COUNTIF(R13:CA13,"F")</f>
        <v>3</v>
      </c>
      <c r="CE13" s="53"/>
      <c r="CF13" s="52">
        <f t="shared" ref="CF13" si="2">CB13+CD13</f>
        <v>3</v>
      </c>
      <c r="CG13" s="54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</row>
    <row r="14" spans="1:243" s="41" customFormat="1" ht="18" customHeight="1">
      <c r="A14" s="37">
        <v>2</v>
      </c>
      <c r="B14" s="121" t="str">
        <f>Hoja2!A2</f>
        <v>SEBASTIAN MOJICA GALARZA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3"/>
      <c r="O14" s="38"/>
      <c r="P14" s="38"/>
      <c r="Q14" s="38"/>
      <c r="R14" s="53"/>
      <c r="S14" s="43"/>
      <c r="T14" s="43"/>
      <c r="U14" s="43"/>
      <c r="V14" s="43"/>
      <c r="W14" s="43"/>
      <c r="X14" s="43"/>
      <c r="Y14" s="43"/>
      <c r="Z14" s="43"/>
      <c r="AA14" s="43" t="s">
        <v>27</v>
      </c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 t="s">
        <v>28</v>
      </c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 t="s">
        <v>28</v>
      </c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52">
        <f t="shared" ref="CB14:CB35" si="3">COUNTIF(R14:CA14,"E")</f>
        <v>1</v>
      </c>
      <c r="CC14" s="53"/>
      <c r="CD14" s="52">
        <f t="shared" ref="CD14:CD35" si="4">COUNTIF(R14:CA14,"F")</f>
        <v>0</v>
      </c>
      <c r="CE14" s="53"/>
      <c r="CF14" s="52">
        <f t="shared" ref="CF14:CF35" si="5">CB14+CD14</f>
        <v>1</v>
      </c>
      <c r="CG14" s="54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</row>
    <row r="15" spans="1:243" s="41" customFormat="1" ht="18" customHeight="1">
      <c r="A15" s="37">
        <v>3</v>
      </c>
      <c r="B15" s="121" t="str">
        <f>Hoja2!A3</f>
        <v>KAROL DAYANA TASCON TOBAR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3"/>
      <c r="O15" s="38"/>
      <c r="P15" s="38"/>
      <c r="Q15" s="38"/>
      <c r="R15" s="53"/>
      <c r="S15" s="43"/>
      <c r="T15" s="43"/>
      <c r="U15" s="43"/>
      <c r="V15" s="43"/>
      <c r="W15" s="43"/>
      <c r="X15" s="43"/>
      <c r="Y15" s="43"/>
      <c r="Z15" s="43"/>
      <c r="AA15" s="43" t="s">
        <v>28</v>
      </c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 t="s">
        <v>28</v>
      </c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 t="s">
        <v>26</v>
      </c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52">
        <f t="shared" si="3"/>
        <v>0</v>
      </c>
      <c r="CC15" s="53"/>
      <c r="CD15" s="52">
        <f t="shared" si="4"/>
        <v>1</v>
      </c>
      <c r="CE15" s="53"/>
      <c r="CF15" s="52">
        <f t="shared" si="5"/>
        <v>1</v>
      </c>
      <c r="CG15" s="54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</row>
    <row r="16" spans="1:243" s="40" customFormat="1" ht="18" customHeight="1">
      <c r="A16" s="37">
        <v>4</v>
      </c>
      <c r="B16" s="121" t="str">
        <f>Hoja2!A4</f>
        <v>LINA MARCELA CALERO ROJAS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3"/>
      <c r="O16" s="38"/>
      <c r="P16" s="38"/>
      <c r="Q16" s="38"/>
      <c r="R16" s="53"/>
      <c r="S16" s="43"/>
      <c r="T16" s="43"/>
      <c r="U16" s="43"/>
      <c r="V16" s="43"/>
      <c r="W16" s="43"/>
      <c r="X16" s="43"/>
      <c r="Y16" s="43"/>
      <c r="Z16" s="43"/>
      <c r="AA16" s="43" t="s">
        <v>28</v>
      </c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 t="s">
        <v>28</v>
      </c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 t="s">
        <v>28</v>
      </c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52">
        <f t="shared" si="3"/>
        <v>0</v>
      </c>
      <c r="CC16" s="53"/>
      <c r="CD16" s="52">
        <f t="shared" si="4"/>
        <v>0</v>
      </c>
      <c r="CE16" s="53"/>
      <c r="CF16" s="52">
        <f t="shared" si="5"/>
        <v>0</v>
      </c>
      <c r="CG16" s="54"/>
    </row>
    <row r="17" spans="1:85" s="40" customFormat="1" ht="18" customHeight="1">
      <c r="A17" s="37">
        <v>5</v>
      </c>
      <c r="B17" s="121" t="str">
        <f>Hoja2!A5</f>
        <v>LINA MARCELA CUERO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3"/>
      <c r="O17" s="38"/>
      <c r="P17" s="38"/>
      <c r="Q17" s="38"/>
      <c r="R17" s="53"/>
      <c r="S17" s="43"/>
      <c r="T17" s="43"/>
      <c r="U17" s="43"/>
      <c r="V17" s="43"/>
      <c r="W17" s="43"/>
      <c r="X17" s="43"/>
      <c r="Y17" s="43"/>
      <c r="Z17" s="43"/>
      <c r="AA17" s="43" t="s">
        <v>28</v>
      </c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 t="s">
        <v>28</v>
      </c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 t="s">
        <v>28</v>
      </c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2">
        <f t="shared" si="3"/>
        <v>0</v>
      </c>
      <c r="CC17" s="53"/>
      <c r="CD17" s="52">
        <f t="shared" si="4"/>
        <v>0</v>
      </c>
      <c r="CE17" s="53"/>
      <c r="CF17" s="52">
        <f t="shared" si="5"/>
        <v>0</v>
      </c>
      <c r="CG17" s="54"/>
    </row>
    <row r="18" spans="1:85" s="40" customFormat="1" ht="18" customHeight="1">
      <c r="A18" s="37">
        <v>6</v>
      </c>
      <c r="B18" s="121" t="str">
        <f>Hoja2!A6</f>
        <v>YESENIA DIAZ LARA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3"/>
      <c r="O18" s="38"/>
      <c r="P18" s="38"/>
      <c r="Q18" s="38"/>
      <c r="R18" s="53"/>
      <c r="S18" s="43"/>
      <c r="T18" s="43"/>
      <c r="U18" s="43"/>
      <c r="V18" s="43"/>
      <c r="W18" s="43"/>
      <c r="X18" s="43"/>
      <c r="Y18" s="43"/>
      <c r="Z18" s="43"/>
      <c r="AA18" s="43" t="s">
        <v>28</v>
      </c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 t="s">
        <v>28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 t="s">
        <v>28</v>
      </c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52">
        <f t="shared" si="3"/>
        <v>0</v>
      </c>
      <c r="CC18" s="53"/>
      <c r="CD18" s="52">
        <f t="shared" si="4"/>
        <v>0</v>
      </c>
      <c r="CE18" s="53"/>
      <c r="CF18" s="52">
        <f t="shared" si="5"/>
        <v>0</v>
      </c>
      <c r="CG18" s="54"/>
    </row>
    <row r="19" spans="1:85" s="40" customFormat="1" ht="18" customHeight="1">
      <c r="A19" s="37">
        <v>7</v>
      </c>
      <c r="B19" s="121" t="str">
        <f>Hoja2!A7</f>
        <v>ANA GABRIELA VILLALOBOS CAICEDO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3"/>
      <c r="O19" s="38"/>
      <c r="P19" s="38"/>
      <c r="Q19" s="38"/>
      <c r="R19" s="53"/>
      <c r="S19" s="43"/>
      <c r="T19" s="43"/>
      <c r="U19" s="43"/>
      <c r="V19" s="43"/>
      <c r="W19" s="43"/>
      <c r="X19" s="43"/>
      <c r="Y19" s="43"/>
      <c r="Z19" s="43"/>
      <c r="AA19" s="43" t="s">
        <v>26</v>
      </c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 t="s">
        <v>26</v>
      </c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 t="s">
        <v>26</v>
      </c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52">
        <f t="shared" si="3"/>
        <v>0</v>
      </c>
      <c r="CC19" s="53"/>
      <c r="CD19" s="52">
        <f t="shared" si="4"/>
        <v>3</v>
      </c>
      <c r="CE19" s="53"/>
      <c r="CF19" s="52">
        <f t="shared" si="5"/>
        <v>3</v>
      </c>
      <c r="CG19" s="54"/>
    </row>
    <row r="20" spans="1:85" s="40" customFormat="1" ht="18" customHeight="1">
      <c r="A20" s="37">
        <v>8</v>
      </c>
      <c r="B20" s="121" t="str">
        <f>Hoja2!A8</f>
        <v>ANA MARIA VILLALOBOS CAICEDO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3"/>
      <c r="O20" s="38"/>
      <c r="P20" s="38"/>
      <c r="Q20" s="38"/>
      <c r="R20" s="53"/>
      <c r="S20" s="43"/>
      <c r="T20" s="43"/>
      <c r="U20" s="43"/>
      <c r="V20" s="43"/>
      <c r="W20" s="43"/>
      <c r="X20" s="43"/>
      <c r="Y20" s="43"/>
      <c r="Z20" s="43"/>
      <c r="AA20" s="43" t="s">
        <v>26</v>
      </c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 t="s">
        <v>26</v>
      </c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 t="s">
        <v>26</v>
      </c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52">
        <f t="shared" si="3"/>
        <v>0</v>
      </c>
      <c r="CC20" s="53"/>
      <c r="CD20" s="52">
        <f t="shared" si="4"/>
        <v>3</v>
      </c>
      <c r="CE20" s="53"/>
      <c r="CF20" s="52">
        <f t="shared" si="5"/>
        <v>3</v>
      </c>
      <c r="CG20" s="54"/>
    </row>
    <row r="21" spans="1:85" s="40" customFormat="1" ht="18" customHeight="1">
      <c r="A21" s="37">
        <v>9</v>
      </c>
      <c r="B21" s="121" t="str">
        <f>Hoja2!A9</f>
        <v>IVONNE ALEXANDRA LOZANO OSPINA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3"/>
      <c r="O21" s="38"/>
      <c r="P21" s="38"/>
      <c r="Q21" s="38"/>
      <c r="R21" s="53"/>
      <c r="S21" s="43"/>
      <c r="T21" s="43"/>
      <c r="U21" s="43"/>
      <c r="V21" s="43"/>
      <c r="W21" s="43"/>
      <c r="X21" s="43"/>
      <c r="Y21" s="43"/>
      <c r="Z21" s="43"/>
      <c r="AA21" s="43" t="s">
        <v>26</v>
      </c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 t="s">
        <v>26</v>
      </c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 t="s">
        <v>26</v>
      </c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52">
        <f t="shared" si="3"/>
        <v>0</v>
      </c>
      <c r="CC21" s="53"/>
      <c r="CD21" s="52">
        <f t="shared" si="4"/>
        <v>3</v>
      </c>
      <c r="CE21" s="53"/>
      <c r="CF21" s="52">
        <f t="shared" si="5"/>
        <v>3</v>
      </c>
      <c r="CG21" s="54"/>
    </row>
    <row r="22" spans="1:85" s="40" customFormat="1" ht="18" customHeight="1">
      <c r="A22" s="37">
        <v>10</v>
      </c>
      <c r="B22" s="121" t="str">
        <f>Hoja2!A10</f>
        <v>JENNIFFER AVILA HENAO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38"/>
      <c r="P22" s="38"/>
      <c r="Q22" s="38"/>
      <c r="R22" s="53"/>
      <c r="S22" s="43"/>
      <c r="T22" s="43"/>
      <c r="U22" s="43"/>
      <c r="V22" s="43"/>
      <c r="W22" s="43"/>
      <c r="X22" s="43"/>
      <c r="Y22" s="43"/>
      <c r="Z22" s="43"/>
      <c r="AA22" s="43" t="s">
        <v>28</v>
      </c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 t="s">
        <v>28</v>
      </c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 t="s">
        <v>28</v>
      </c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52">
        <f t="shared" si="3"/>
        <v>0</v>
      </c>
      <c r="CC22" s="53"/>
      <c r="CD22" s="52">
        <f t="shared" si="4"/>
        <v>0</v>
      </c>
      <c r="CE22" s="53"/>
      <c r="CF22" s="52">
        <f t="shared" si="5"/>
        <v>0</v>
      </c>
      <c r="CG22" s="54"/>
    </row>
    <row r="23" spans="1:85" s="40" customFormat="1" ht="18" customHeight="1">
      <c r="A23" s="37">
        <v>11</v>
      </c>
      <c r="B23" s="121" t="str">
        <f>Hoja2!A11</f>
        <v>JERALDIN BETANCOUR GONZALEZ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  <c r="O23" s="38"/>
      <c r="P23" s="38"/>
      <c r="Q23" s="38"/>
      <c r="R23" s="53"/>
      <c r="S23" s="43"/>
      <c r="T23" s="43"/>
      <c r="U23" s="43"/>
      <c r="V23" s="43"/>
      <c r="W23" s="43"/>
      <c r="X23" s="43"/>
      <c r="Y23" s="43"/>
      <c r="Z23" s="43"/>
      <c r="AA23" s="43" t="s">
        <v>26</v>
      </c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 t="s">
        <v>26</v>
      </c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 t="s">
        <v>26</v>
      </c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52">
        <f t="shared" si="3"/>
        <v>0</v>
      </c>
      <c r="CC23" s="53"/>
      <c r="CD23" s="52">
        <f t="shared" si="4"/>
        <v>3</v>
      </c>
      <c r="CE23" s="53"/>
      <c r="CF23" s="52">
        <f t="shared" si="5"/>
        <v>3</v>
      </c>
      <c r="CG23" s="54"/>
    </row>
    <row r="24" spans="1:85" s="40" customFormat="1" ht="18" customHeight="1">
      <c r="A24" s="37">
        <v>12</v>
      </c>
      <c r="B24" s="121" t="str">
        <f>Hoja2!A12</f>
        <v>JHONATAN CUERO NIEVA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  <c r="O24" s="38"/>
      <c r="P24" s="38"/>
      <c r="Q24" s="38"/>
      <c r="R24" s="53"/>
      <c r="S24" s="43"/>
      <c r="T24" s="43"/>
      <c r="U24" s="43"/>
      <c r="V24" s="43"/>
      <c r="W24" s="43"/>
      <c r="X24" s="43"/>
      <c r="Y24" s="43"/>
      <c r="Z24" s="43"/>
      <c r="AA24" s="43" t="s">
        <v>26</v>
      </c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 t="s">
        <v>26</v>
      </c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 t="s">
        <v>28</v>
      </c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52">
        <f t="shared" si="3"/>
        <v>0</v>
      </c>
      <c r="CC24" s="53"/>
      <c r="CD24" s="52">
        <f t="shared" si="4"/>
        <v>2</v>
      </c>
      <c r="CE24" s="53"/>
      <c r="CF24" s="52">
        <f t="shared" si="5"/>
        <v>2</v>
      </c>
      <c r="CG24" s="54"/>
    </row>
    <row r="25" spans="1:85" s="40" customFormat="1" ht="18" customHeight="1">
      <c r="A25" s="37">
        <v>13</v>
      </c>
      <c r="B25" s="121" t="str">
        <f>Hoja2!A13</f>
        <v>JHONNY ANDRES DAZA FLORIAN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3"/>
      <c r="O25" s="38"/>
      <c r="P25" s="38"/>
      <c r="Q25" s="38"/>
      <c r="R25" s="53"/>
      <c r="S25" s="43"/>
      <c r="T25" s="43"/>
      <c r="U25" s="43"/>
      <c r="V25" s="43"/>
      <c r="W25" s="43"/>
      <c r="X25" s="43"/>
      <c r="Y25" s="43"/>
      <c r="Z25" s="43"/>
      <c r="AA25" s="43" t="s">
        <v>27</v>
      </c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 t="s">
        <v>27</v>
      </c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 t="s">
        <v>26</v>
      </c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52">
        <f t="shared" si="3"/>
        <v>2</v>
      </c>
      <c r="CC25" s="53"/>
      <c r="CD25" s="52">
        <f t="shared" si="4"/>
        <v>1</v>
      </c>
      <c r="CE25" s="53"/>
      <c r="CF25" s="52">
        <f t="shared" si="5"/>
        <v>3</v>
      </c>
      <c r="CG25" s="54"/>
    </row>
    <row r="26" spans="1:85" s="40" customFormat="1" ht="18" customHeight="1">
      <c r="A26" s="37">
        <v>14</v>
      </c>
      <c r="B26" s="121" t="str">
        <f>Hoja2!A14</f>
        <v>JOSE MANUEL ROJAS ROJAS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3"/>
      <c r="O26" s="38"/>
      <c r="P26" s="38"/>
      <c r="Q26" s="38"/>
      <c r="R26" s="53"/>
      <c r="S26" s="43"/>
      <c r="T26" s="43"/>
      <c r="U26" s="43"/>
      <c r="V26" s="43"/>
      <c r="W26" s="43"/>
      <c r="X26" s="43"/>
      <c r="Y26" s="43"/>
      <c r="Z26" s="43"/>
      <c r="AA26" s="43" t="s">
        <v>26</v>
      </c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 t="s">
        <v>26</v>
      </c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 t="s">
        <v>26</v>
      </c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52">
        <f t="shared" si="3"/>
        <v>0</v>
      </c>
      <c r="CC26" s="53"/>
      <c r="CD26" s="52">
        <f t="shared" si="4"/>
        <v>3</v>
      </c>
      <c r="CE26" s="53"/>
      <c r="CF26" s="52">
        <f t="shared" si="5"/>
        <v>3</v>
      </c>
      <c r="CG26" s="54"/>
    </row>
    <row r="27" spans="1:85" s="46" customFormat="1" ht="18" customHeight="1">
      <c r="A27" s="37">
        <v>15</v>
      </c>
      <c r="B27" s="121" t="str">
        <f>Hoja2!A15</f>
        <v>JUAN DIEGO OREJUELA RAMIREZ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3"/>
      <c r="O27" s="44"/>
      <c r="P27" s="44"/>
      <c r="Q27" s="45"/>
      <c r="R27" s="43"/>
      <c r="S27" s="43"/>
      <c r="T27" s="43"/>
      <c r="U27" s="43"/>
      <c r="V27" s="43"/>
      <c r="W27" s="43"/>
      <c r="X27" s="43"/>
      <c r="Y27" s="43"/>
      <c r="Z27" s="43"/>
      <c r="AA27" s="43" t="s">
        <v>26</v>
      </c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 t="s">
        <v>26</v>
      </c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 t="s">
        <v>26</v>
      </c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52">
        <f t="shared" si="3"/>
        <v>0</v>
      </c>
      <c r="CC27" s="53"/>
      <c r="CD27" s="52">
        <f t="shared" si="4"/>
        <v>3</v>
      </c>
      <c r="CE27" s="53"/>
      <c r="CF27" s="52">
        <f t="shared" si="5"/>
        <v>3</v>
      </c>
      <c r="CG27" s="54"/>
    </row>
    <row r="28" spans="1:85" s="46" customFormat="1" ht="18" customHeight="1">
      <c r="A28" s="37">
        <v>16</v>
      </c>
      <c r="B28" s="121" t="str">
        <f>Hoja2!A16</f>
        <v>MARLENY ROJAS CAICEDO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  <c r="O28" s="44"/>
      <c r="P28" s="44"/>
      <c r="Q28" s="45"/>
      <c r="R28" s="43"/>
      <c r="S28" s="43"/>
      <c r="T28" s="43"/>
      <c r="U28" s="43"/>
      <c r="V28" s="43"/>
      <c r="W28" s="43"/>
      <c r="X28" s="43"/>
      <c r="Y28" s="43"/>
      <c r="Z28" s="43"/>
      <c r="AA28" s="43" t="s">
        <v>28</v>
      </c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 t="s">
        <v>28</v>
      </c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 t="s">
        <v>28</v>
      </c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52">
        <f t="shared" si="3"/>
        <v>0</v>
      </c>
      <c r="CC28" s="53"/>
      <c r="CD28" s="52">
        <f t="shared" si="4"/>
        <v>0</v>
      </c>
      <c r="CE28" s="53"/>
      <c r="CF28" s="52">
        <f t="shared" si="5"/>
        <v>0</v>
      </c>
      <c r="CG28" s="54"/>
    </row>
    <row r="29" spans="1:85" s="46" customFormat="1" ht="18" customHeight="1">
      <c r="A29" s="37">
        <v>17</v>
      </c>
      <c r="B29" s="121" t="str">
        <f>Hoja2!A17</f>
        <v>MARY SOL ROJAS CAICEDO</v>
      </c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  <c r="O29" s="44"/>
      <c r="P29" s="44"/>
      <c r="Q29" s="45"/>
      <c r="R29" s="43"/>
      <c r="S29" s="43"/>
      <c r="T29" s="43"/>
      <c r="U29" s="43"/>
      <c r="V29" s="43"/>
      <c r="W29" s="43"/>
      <c r="X29" s="43"/>
      <c r="Y29" s="43"/>
      <c r="Z29" s="43"/>
      <c r="AA29" s="43" t="s">
        <v>28</v>
      </c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 t="s">
        <v>28</v>
      </c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 t="s">
        <v>28</v>
      </c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52">
        <f t="shared" si="3"/>
        <v>0</v>
      </c>
      <c r="CC29" s="53"/>
      <c r="CD29" s="52">
        <f t="shared" si="4"/>
        <v>0</v>
      </c>
      <c r="CE29" s="53"/>
      <c r="CF29" s="52">
        <f t="shared" si="5"/>
        <v>0</v>
      </c>
      <c r="CG29" s="54"/>
    </row>
    <row r="30" spans="1:85" s="46" customFormat="1" ht="18" customHeight="1">
      <c r="A30" s="37">
        <v>18</v>
      </c>
      <c r="B30" s="121" t="str">
        <f>Hoja2!A18</f>
        <v>PABLO ANDRES CAICEDO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  <c r="O30" s="44"/>
      <c r="P30" s="44"/>
      <c r="Q30" s="45"/>
      <c r="R30" s="43"/>
      <c r="S30" s="43"/>
      <c r="T30" s="43"/>
      <c r="U30" s="43"/>
      <c r="V30" s="43"/>
      <c r="W30" s="43"/>
      <c r="X30" s="43"/>
      <c r="Y30" s="43"/>
      <c r="Z30" s="43"/>
      <c r="AA30" s="43" t="s">
        <v>26</v>
      </c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 t="s">
        <v>26</v>
      </c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 t="s">
        <v>26</v>
      </c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52">
        <f t="shared" ref="CB30:CB34" si="6">COUNTIF(R30:CA30,"E")</f>
        <v>0</v>
      </c>
      <c r="CC30" s="53"/>
      <c r="CD30" s="52">
        <f t="shared" ref="CD30:CD34" si="7">COUNTIF(R30:CA30,"F")</f>
        <v>3</v>
      </c>
      <c r="CE30" s="53"/>
      <c r="CF30" s="52">
        <f t="shared" ref="CF30:CF34" si="8">CB30+CD30</f>
        <v>3</v>
      </c>
      <c r="CG30" s="54"/>
    </row>
    <row r="31" spans="1:85" s="46" customFormat="1" ht="18" customHeight="1">
      <c r="A31" s="37">
        <v>19</v>
      </c>
      <c r="B31" s="121" t="str">
        <f>Hoja2!A19</f>
        <v>ESPERANZA CALERO RENGIFO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3"/>
      <c r="O31" s="44"/>
      <c r="P31" s="44"/>
      <c r="Q31" s="45"/>
      <c r="R31" s="43"/>
      <c r="S31" s="43"/>
      <c r="T31" s="43"/>
      <c r="U31" s="43"/>
      <c r="V31" s="43"/>
      <c r="W31" s="43"/>
      <c r="X31" s="43"/>
      <c r="Y31" s="43"/>
      <c r="Z31" s="43"/>
      <c r="AA31" s="43" t="s">
        <v>26</v>
      </c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 t="s">
        <v>26</v>
      </c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 t="s">
        <v>26</v>
      </c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52">
        <f t="shared" si="6"/>
        <v>0</v>
      </c>
      <c r="CC31" s="53"/>
      <c r="CD31" s="52">
        <f t="shared" si="7"/>
        <v>3</v>
      </c>
      <c r="CE31" s="53"/>
      <c r="CF31" s="52">
        <f t="shared" si="8"/>
        <v>3</v>
      </c>
      <c r="CG31" s="54"/>
    </row>
    <row r="32" spans="1:85" s="46" customFormat="1" ht="18" customHeight="1">
      <c r="A32" s="37">
        <v>20</v>
      </c>
      <c r="B32" s="121" t="str">
        <f>Hoja2!A20</f>
        <v>GLORIA ELENA DOMINGUEZ DAVID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  <c r="O32" s="44"/>
      <c r="P32" s="44"/>
      <c r="Q32" s="45"/>
      <c r="R32" s="43"/>
      <c r="S32" s="43"/>
      <c r="T32" s="43"/>
      <c r="U32" s="43"/>
      <c r="V32" s="43"/>
      <c r="W32" s="43"/>
      <c r="X32" s="43"/>
      <c r="Y32" s="43"/>
      <c r="Z32" s="43"/>
      <c r="AA32" s="43" t="s">
        <v>26</v>
      </c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 t="s">
        <v>26</v>
      </c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 t="s">
        <v>26</v>
      </c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52">
        <f t="shared" si="6"/>
        <v>0</v>
      </c>
      <c r="CC32" s="53"/>
      <c r="CD32" s="52">
        <f t="shared" si="7"/>
        <v>3</v>
      </c>
      <c r="CE32" s="53"/>
      <c r="CF32" s="52">
        <f t="shared" si="8"/>
        <v>3</v>
      </c>
      <c r="CG32" s="54"/>
    </row>
    <row r="33" spans="1:243" s="46" customFormat="1" ht="18" customHeight="1">
      <c r="A33" s="37">
        <v>21</v>
      </c>
      <c r="B33" s="121" t="str">
        <f>Hoja2!A21</f>
        <v>LADY JOANA OSPINA PEÑARANDA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3"/>
      <c r="O33" s="44"/>
      <c r="P33" s="44"/>
      <c r="Q33" s="45"/>
      <c r="R33" s="43"/>
      <c r="S33" s="43"/>
      <c r="T33" s="43"/>
      <c r="U33" s="43"/>
      <c r="V33" s="43"/>
      <c r="W33" s="43"/>
      <c r="X33" s="43"/>
      <c r="Y33" s="43"/>
      <c r="Z33" s="43"/>
      <c r="AA33" s="43" t="s">
        <v>26</v>
      </c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 t="s">
        <v>26</v>
      </c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 t="s">
        <v>26</v>
      </c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52">
        <f t="shared" si="6"/>
        <v>0</v>
      </c>
      <c r="CC33" s="53"/>
      <c r="CD33" s="52">
        <f t="shared" si="7"/>
        <v>3</v>
      </c>
      <c r="CE33" s="53"/>
      <c r="CF33" s="52">
        <f t="shared" si="8"/>
        <v>3</v>
      </c>
      <c r="CG33" s="54"/>
    </row>
    <row r="34" spans="1:243" s="46" customFormat="1" ht="18" customHeight="1">
      <c r="A34" s="37">
        <v>22</v>
      </c>
      <c r="B34" s="121" t="str">
        <f>Hoja2!A22</f>
        <v>MARIA PAULA GOMEZ RAMIREZ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  <c r="O34" s="44"/>
      <c r="P34" s="44"/>
      <c r="Q34" s="45"/>
      <c r="R34" s="43"/>
      <c r="S34" s="43"/>
      <c r="T34" s="43"/>
      <c r="U34" s="43"/>
      <c r="V34" s="43"/>
      <c r="W34" s="43"/>
      <c r="X34" s="43"/>
      <c r="Y34" s="43"/>
      <c r="Z34" s="43"/>
      <c r="AA34" s="43" t="s">
        <v>26</v>
      </c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 t="s">
        <v>26</v>
      </c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 t="s">
        <v>26</v>
      </c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52">
        <f t="shared" si="6"/>
        <v>0</v>
      </c>
      <c r="CC34" s="53"/>
      <c r="CD34" s="52">
        <f t="shared" si="7"/>
        <v>3</v>
      </c>
      <c r="CE34" s="53"/>
      <c r="CF34" s="52">
        <f t="shared" si="8"/>
        <v>3</v>
      </c>
      <c r="CG34" s="54"/>
    </row>
    <row r="35" spans="1:243" s="46" customFormat="1" ht="18" customHeight="1">
      <c r="A35" s="37">
        <v>23</v>
      </c>
      <c r="B35" s="121" t="str">
        <f>Hoja2!A23</f>
        <v>MARIA DEL PILAR GOMEZ RAMIREZ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3"/>
      <c r="O35" s="44"/>
      <c r="P35" s="44"/>
      <c r="Q35" s="45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26</v>
      </c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 t="s">
        <v>26</v>
      </c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 t="s">
        <v>26</v>
      </c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52">
        <f t="shared" si="3"/>
        <v>0</v>
      </c>
      <c r="CC35" s="53"/>
      <c r="CD35" s="52">
        <f t="shared" si="4"/>
        <v>3</v>
      </c>
      <c r="CE35" s="53"/>
      <c r="CF35" s="52">
        <f t="shared" si="5"/>
        <v>3</v>
      </c>
      <c r="CG35" s="54"/>
    </row>
    <row r="37" spans="1:243" s="33" customFormat="1" ht="20.100000000000001" customHeight="1">
      <c r="A37" s="137" t="s">
        <v>29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57"/>
      <c r="P37" s="57"/>
      <c r="Q37" s="57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139">
        <f t="shared" ref="CB37" si="9">COUNTIF(R37:CA37,"E")</f>
        <v>0</v>
      </c>
      <c r="CC37" s="140"/>
      <c r="CD37" s="139">
        <f t="shared" ref="CD37" si="10">COUNTIF(R37:CA37,"F")</f>
        <v>0</v>
      </c>
      <c r="CE37" s="140"/>
      <c r="CF37" s="139">
        <f t="shared" ref="CF37" si="11">CB37+CD37</f>
        <v>0</v>
      </c>
      <c r="CG37" s="141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</row>
    <row r="38" spans="1:243" s="6" customFormat="1" ht="62.25" customHeight="1">
      <c r="A38" s="130" t="s">
        <v>30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2"/>
      <c r="CG38" s="133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s="6" customFormat="1" ht="36.75" customHeight="1" thickBot="1">
      <c r="A39" s="134" t="s">
        <v>31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6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 s="8" customFormat="1" ht="24.95" customHeight="1">
      <c r="A40" s="2" t="s">
        <v>32</v>
      </c>
      <c r="B40" s="2"/>
      <c r="C40" s="2"/>
      <c r="D40" s="2"/>
      <c r="E40" s="2"/>
      <c r="F40" s="2"/>
      <c r="G40" s="2"/>
      <c r="H40" s="2" t="s">
        <v>33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8" customFormat="1" ht="24.95" customHeight="1"/>
    <row r="42" spans="1:243" s="8" customFormat="1" ht="24.95" customHeight="1"/>
    <row r="43" spans="1:243" s="8" customFormat="1" ht="24.95" customHeight="1"/>
    <row r="44" spans="1:243" s="8" customFormat="1" ht="24.95" hidden="1" customHeight="1">
      <c r="CJ44"/>
      <c r="CK44"/>
      <c r="CL44"/>
      <c r="CM44"/>
      <c r="CN44"/>
      <c r="CO44" s="3"/>
      <c r="CP44" s="3"/>
    </row>
    <row r="45" spans="1:243" s="8" customFormat="1" ht="24.95" hidden="1" customHeight="1">
      <c r="CJ45" s="3"/>
      <c r="CK45"/>
      <c r="CL45"/>
      <c r="CM45"/>
      <c r="CN45" s="19"/>
      <c r="CO45" s="3" t="s">
        <v>34</v>
      </c>
      <c r="CP45" s="3" t="s">
        <v>34</v>
      </c>
    </row>
    <row r="46" spans="1:243" s="8" customFormat="1" ht="18" hidden="1">
      <c r="CJ46" s="3"/>
      <c r="CK46"/>
      <c r="CL46"/>
      <c r="CM46"/>
      <c r="CN46" s="3" t="s">
        <v>35</v>
      </c>
      <c r="CO46" s="21" t="s">
        <v>36</v>
      </c>
      <c r="CP46" s="22">
        <v>224207</v>
      </c>
      <c r="CQ46" s="23">
        <v>30091242</v>
      </c>
    </row>
    <row r="47" spans="1:243" s="8" customFormat="1" ht="18" hidden="1">
      <c r="CJ47" s="3"/>
      <c r="CK47"/>
      <c r="CL47"/>
      <c r="CM47"/>
      <c r="CN47" s="3" t="s">
        <v>37</v>
      </c>
      <c r="CO47" s="21" t="s">
        <v>36</v>
      </c>
      <c r="CP47" s="22">
        <v>224207</v>
      </c>
      <c r="CQ47" s="23">
        <v>30091332</v>
      </c>
    </row>
    <row r="48" spans="1:243" s="8" customFormat="1" ht="18" hidden="1">
      <c r="CJ48"/>
      <c r="CK48"/>
      <c r="CL48"/>
      <c r="CM48"/>
      <c r="CN48" s="3" t="s">
        <v>38</v>
      </c>
      <c r="CO48" s="21" t="s">
        <v>39</v>
      </c>
      <c r="CP48" s="22">
        <v>921416</v>
      </c>
      <c r="CQ48" s="23">
        <v>30091003</v>
      </c>
    </row>
    <row r="49" spans="88:95" s="8" customFormat="1" ht="13.5" hidden="1" customHeight="1">
      <c r="CJ49"/>
      <c r="CK49"/>
      <c r="CL49"/>
      <c r="CM49"/>
      <c r="CN49" s="20"/>
      <c r="CO49" s="21" t="s">
        <v>40</v>
      </c>
      <c r="CP49" s="22">
        <v>223224</v>
      </c>
      <c r="CQ49" s="24">
        <v>302509005</v>
      </c>
    </row>
    <row r="50" spans="88:95" s="8" customFormat="1" ht="18" hidden="1">
      <c r="CJ50"/>
      <c r="CK50"/>
      <c r="CL50"/>
      <c r="CM50"/>
      <c r="CN50" s="19"/>
      <c r="CO50" s="21" t="s">
        <v>41</v>
      </c>
      <c r="CP50" s="22">
        <v>831206</v>
      </c>
      <c r="CQ50" s="23">
        <v>30091362</v>
      </c>
    </row>
    <row r="51" spans="88:95" s="8" customFormat="1" ht="18">
      <c r="CJ51"/>
      <c r="CK51"/>
      <c r="CL51"/>
      <c r="CM51"/>
      <c r="CN51" s="19"/>
      <c r="CO51" s="21" t="s">
        <v>42</v>
      </c>
      <c r="CP51" s="22">
        <v>921415</v>
      </c>
      <c r="CQ51" s="23">
        <v>30091244</v>
      </c>
    </row>
    <row r="52" spans="88:95" s="8" customFormat="1" ht="18">
      <c r="CJ52"/>
      <c r="CK52"/>
      <c r="CL52"/>
      <c r="CM52"/>
      <c r="CN52" s="19"/>
      <c r="CO52" s="21" t="s">
        <v>43</v>
      </c>
      <c r="CP52" s="22">
        <v>921414</v>
      </c>
      <c r="CQ52" s="23">
        <v>30091243</v>
      </c>
    </row>
    <row r="53" spans="88:95" s="8" customFormat="1" ht="18">
      <c r="CJ53"/>
      <c r="CK53"/>
      <c r="CL53"/>
      <c r="CM53"/>
      <c r="CN53" s="19"/>
      <c r="CO53" s="21" t="s">
        <v>44</v>
      </c>
      <c r="CP53" s="22">
        <v>831205</v>
      </c>
      <c r="CQ53" s="23">
        <v>30091001</v>
      </c>
    </row>
    <row r="54" spans="88:95" s="8" customFormat="1" ht="18">
      <c r="CJ54"/>
      <c r="CK54"/>
      <c r="CL54"/>
      <c r="CM54"/>
      <c r="CN54" s="20"/>
      <c r="CO54" s="21" t="s">
        <v>45</v>
      </c>
      <c r="CP54" s="22">
        <v>122119</v>
      </c>
      <c r="CQ54" s="23">
        <v>302509009</v>
      </c>
    </row>
    <row r="55" spans="88:95" s="8" customFormat="1" ht="18">
      <c r="CJ55"/>
      <c r="CK55"/>
      <c r="CL55"/>
      <c r="CM55"/>
      <c r="CN55" s="55"/>
      <c r="CO55" s="21" t="s">
        <v>46</v>
      </c>
      <c r="CP55" s="22">
        <v>921220</v>
      </c>
      <c r="CQ55" s="23">
        <v>302509011</v>
      </c>
    </row>
    <row r="56" spans="88:95" s="8" customFormat="1" ht="18">
      <c r="CJ56"/>
      <c r="CK56"/>
      <c r="CL56"/>
      <c r="CM56"/>
      <c r="CN56" s="20"/>
      <c r="CO56" s="21" t="s">
        <v>47</v>
      </c>
      <c r="CP56" s="22">
        <v>223310</v>
      </c>
      <c r="CQ56" s="23">
        <v>302509002</v>
      </c>
    </row>
    <row r="57" spans="88:95" s="8" customFormat="1" ht="18">
      <c r="CJ57"/>
      <c r="CK57"/>
      <c r="CL57"/>
      <c r="CM57"/>
      <c r="CN57" s="19"/>
      <c r="CO57" s="21" t="s">
        <v>48</v>
      </c>
      <c r="CP57" s="22">
        <v>937116</v>
      </c>
      <c r="CQ57" s="24">
        <v>302509004</v>
      </c>
    </row>
    <row r="58" spans="88:95" s="8" customFormat="1" ht="18">
      <c r="CJ58"/>
      <c r="CK58"/>
      <c r="CL58"/>
      <c r="CM58"/>
      <c r="CN58" s="19"/>
      <c r="CO58" s="21" t="s">
        <v>49</v>
      </c>
      <c r="CP58" s="22">
        <v>932200</v>
      </c>
      <c r="CQ58" s="25">
        <v>30081229</v>
      </c>
    </row>
    <row r="59" spans="88:95" s="8" customFormat="1" ht="18">
      <c r="CJ59"/>
      <c r="CK59"/>
      <c r="CL59"/>
      <c r="CM59"/>
      <c r="CN59" s="19"/>
      <c r="CO59" s="21" t="s">
        <v>49</v>
      </c>
      <c r="CP59" s="22">
        <v>932200</v>
      </c>
      <c r="CQ59" s="23">
        <v>30081340</v>
      </c>
    </row>
    <row r="60" spans="88:95" s="8" customFormat="1" ht="18">
      <c r="CJ60"/>
      <c r="CK60"/>
      <c r="CL60"/>
      <c r="CM60"/>
      <c r="CN60" s="19"/>
      <c r="CO60" s="21" t="s">
        <v>50</v>
      </c>
      <c r="CP60" s="22">
        <v>932404</v>
      </c>
      <c r="CQ60" s="23">
        <v>302509007</v>
      </c>
    </row>
    <row r="61" spans="88:95" s="8" customFormat="1" ht="18">
      <c r="CJ61"/>
      <c r="CK61"/>
      <c r="CL61"/>
      <c r="CM61"/>
      <c r="CN61" s="19"/>
      <c r="CO61" s="21" t="s">
        <v>51</v>
      </c>
      <c r="CP61" s="22">
        <v>831104</v>
      </c>
      <c r="CQ61" s="23">
        <v>302509010</v>
      </c>
    </row>
    <row r="62" spans="88:95" s="8" customFormat="1" ht="18">
      <c r="CJ62"/>
      <c r="CK62"/>
      <c r="CL62"/>
      <c r="CM62"/>
      <c r="CN62" s="19"/>
      <c r="CO62" s="21" t="s">
        <v>52</v>
      </c>
      <c r="CP62" s="22">
        <v>228101</v>
      </c>
      <c r="CQ62" s="24">
        <v>302509006</v>
      </c>
    </row>
    <row r="63" spans="88:95" s="8" customFormat="1" ht="18">
      <c r="CJ63"/>
      <c r="CK63"/>
      <c r="CL63"/>
      <c r="CM63"/>
      <c r="CN63" s="19"/>
      <c r="CO63" s="21" t="s">
        <v>53</v>
      </c>
      <c r="CP63" s="22">
        <v>217303</v>
      </c>
      <c r="CQ63" s="24">
        <v>302509003</v>
      </c>
    </row>
    <row r="64" spans="88:95" s="8" customFormat="1" ht="18">
      <c r="CJ64"/>
      <c r="CK64"/>
      <c r="CL64"/>
      <c r="CM64"/>
      <c r="CN64" s="19"/>
      <c r="CO64" s="21" t="s">
        <v>54</v>
      </c>
      <c r="CP64" s="22">
        <v>122113</v>
      </c>
      <c r="CQ64" s="23">
        <v>302509008</v>
      </c>
    </row>
    <row r="65" spans="93:95" s="8" customFormat="1" ht="18">
      <c r="CO65" s="21" t="s">
        <v>55</v>
      </c>
      <c r="CP65" s="22">
        <v>921410</v>
      </c>
      <c r="CQ65" s="23">
        <v>30081046</v>
      </c>
    </row>
    <row r="66" spans="93:95" s="8" customFormat="1" ht="18">
      <c r="CO66" s="21" t="s">
        <v>56</v>
      </c>
      <c r="CP66" s="22">
        <v>921411</v>
      </c>
      <c r="CQ66" s="23">
        <v>30081047</v>
      </c>
    </row>
    <row r="67" spans="93:95" s="8" customFormat="1" ht="18">
      <c r="CO67" s="21" t="s">
        <v>57</v>
      </c>
      <c r="CP67" s="22">
        <v>932200</v>
      </c>
      <c r="CQ67" s="23">
        <v>30071472</v>
      </c>
    </row>
    <row r="68" spans="93:95" s="8" customFormat="1">
      <c r="CO68" s="26" t="s">
        <v>58</v>
      </c>
      <c r="CP68" s="5">
        <v>224207</v>
      </c>
      <c r="CQ68" s="27"/>
    </row>
    <row r="69" spans="93:95" s="8" customFormat="1">
      <c r="CO69" s="26" t="s">
        <v>59</v>
      </c>
      <c r="CP69" s="5">
        <v>921415</v>
      </c>
      <c r="CQ69" s="27"/>
    </row>
    <row r="70" spans="93:95" s="8" customFormat="1">
      <c r="CO70" s="26" t="s">
        <v>60</v>
      </c>
      <c r="CP70" s="5">
        <v>921414</v>
      </c>
      <c r="CQ70" s="27"/>
    </row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</sheetData>
  <mergeCells count="87">
    <mergeCell ref="B29:N29"/>
    <mergeCell ref="B35:N35"/>
    <mergeCell ref="A38:CG38"/>
    <mergeCell ref="A39:CG39"/>
    <mergeCell ref="A37:N37"/>
    <mergeCell ref="CB37:CC37"/>
    <mergeCell ref="CD37:CE37"/>
    <mergeCell ref="CF37:CG37"/>
    <mergeCell ref="B30:N30"/>
    <mergeCell ref="B31:N31"/>
    <mergeCell ref="B32:N32"/>
    <mergeCell ref="B33:N33"/>
    <mergeCell ref="B34:N34"/>
    <mergeCell ref="B24:N24"/>
    <mergeCell ref="B25:N25"/>
    <mergeCell ref="B26:N26"/>
    <mergeCell ref="B27:N27"/>
    <mergeCell ref="B28:N28"/>
    <mergeCell ref="B23:N23"/>
    <mergeCell ref="CB12:CC12"/>
    <mergeCell ref="CD12:CE12"/>
    <mergeCell ref="CF12:CG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BZ11:CA11"/>
    <mergeCell ref="BD11:BE11"/>
    <mergeCell ref="BF11:BG11"/>
    <mergeCell ref="BH11:BI11"/>
    <mergeCell ref="BJ11:BK11"/>
    <mergeCell ref="BL11:BM11"/>
    <mergeCell ref="BN11:BO11"/>
    <mergeCell ref="BP11:BQ11"/>
    <mergeCell ref="BR11:BS11"/>
    <mergeCell ref="BT11:BU11"/>
    <mergeCell ref="BV11:BW11"/>
    <mergeCell ref="BX11:BY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R10:CA10"/>
    <mergeCell ref="AJ11:AK11"/>
    <mergeCell ref="AL11:AM11"/>
    <mergeCell ref="AN11:AO11"/>
    <mergeCell ref="AP11:AQ11"/>
    <mergeCell ref="A10:A12"/>
    <mergeCell ref="B10:N12"/>
    <mergeCell ref="O10:O12"/>
    <mergeCell ref="P10:P12"/>
    <mergeCell ref="Q10:Q12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I1:BU6"/>
    <mergeCell ref="BY1:CG6"/>
    <mergeCell ref="A6:G6"/>
    <mergeCell ref="A7:L7"/>
    <mergeCell ref="M7:BB7"/>
    <mergeCell ref="BF7:BL7"/>
    <mergeCell ref="BU7:CG7"/>
  </mergeCells>
  <conditionalFormatting sqref="R13:Z35 AB13:AN35 AP13:BP35">
    <cfRule type="containsText" dxfId="88" priority="156" operator="containsText" text="R">
      <formula>NOT(ISERROR(SEARCH("R",R13)))</formula>
    </cfRule>
    <cfRule type="containsText" dxfId="87" priority="152" operator="containsText" text="R">
      <formula>NOT(ISERROR(SEARCH("R",R13)))</formula>
    </cfRule>
    <cfRule type="containsText" dxfId="86" priority="153" operator="containsText" text="F">
      <formula>NOT(ISERROR(SEARCH("F",R13)))</formula>
    </cfRule>
    <cfRule type="containsText" dxfId="85" priority="154" operator="containsText" text="E">
      <formula>NOT(ISERROR(SEARCH("E",R13)))</formula>
    </cfRule>
    <cfRule type="containsText" dxfId="84" priority="155" operator="containsText" text="F">
      <formula>NOT(ISERROR(SEARCH("F",R13)))</formula>
    </cfRule>
  </conditionalFormatting>
  <conditionalFormatting sqref="R13:AA24 R26:AA35">
    <cfRule type="containsText" dxfId="83" priority="32" stopIfTrue="1" operator="containsText" text="F">
      <formula>NOT(ISERROR(SEARCH("F",R13)))</formula>
    </cfRule>
    <cfRule type="containsText" dxfId="82" priority="31" operator="containsText" text="E">
      <formula>NOT(ISERROR(SEARCH("E",R13)))</formula>
    </cfRule>
    <cfRule type="containsText" dxfId="81" priority="33" stopIfTrue="1" operator="containsText" text="R">
      <formula>NOT(ISERROR(SEARCH("R",R13)))</formula>
    </cfRule>
  </conditionalFormatting>
  <conditionalFormatting sqref="R13:AA35">
    <cfRule type="containsText" dxfId="80" priority="41" operator="containsText" text="R">
      <formula>NOT(ISERROR(SEARCH("R",R13)))</formula>
    </cfRule>
  </conditionalFormatting>
  <conditionalFormatting sqref="R13:AN35">
    <cfRule type="containsText" dxfId="79" priority="39" operator="containsText" text="E">
      <formula>NOT(ISERROR(SEARCH("E",R13)))</formula>
    </cfRule>
  </conditionalFormatting>
  <conditionalFormatting sqref="S25:AA25">
    <cfRule type="containsText" dxfId="78" priority="28" operator="containsText" text="E">
      <formula>NOT(ISERROR(SEARCH("E",S25)))</formula>
    </cfRule>
    <cfRule type="containsText" dxfId="77" priority="29" stopIfTrue="1" operator="containsText" text="F">
      <formula>NOT(ISERROR(SEARCH("F",S25)))</formula>
    </cfRule>
    <cfRule type="containsText" dxfId="76" priority="30" stopIfTrue="1" operator="containsText" text="R">
      <formula>NOT(ISERROR(SEARCH("R",S25)))</formula>
    </cfRule>
  </conditionalFormatting>
  <conditionalFormatting sqref="AA13:AA35">
    <cfRule type="containsText" dxfId="75" priority="40" operator="containsText" text="F">
      <formula>NOT(ISERROR(SEARCH("F",AA13)))</formula>
    </cfRule>
    <cfRule type="containsText" dxfId="74" priority="34" operator="containsText" text="E">
      <formula>NOT(ISERROR(SEARCH("E",AA13)))</formula>
    </cfRule>
    <cfRule type="containsText" dxfId="73" priority="35" operator="containsText" text="R">
      <formula>NOT(ISERROR(SEARCH("R",AA13)))</formula>
    </cfRule>
    <cfRule type="containsText" dxfId="72" priority="36" operator="containsText" text="E">
      <formula>NOT(ISERROR(SEARCH("E",AA13)))</formula>
    </cfRule>
    <cfRule type="containsText" dxfId="71" priority="37" operator="containsText" text="R">
      <formula>NOT(ISERROR(SEARCH("R",AA13)))</formula>
    </cfRule>
    <cfRule type="containsText" dxfId="70" priority="38" operator="containsText" text="F">
      <formula>NOT(ISERROR(SEARCH("F",AA13)))</formula>
    </cfRule>
  </conditionalFormatting>
  <conditionalFormatting sqref="AB13:AN35 AP13:BP35 R13:Z35">
    <cfRule type="containsText" dxfId="69" priority="151" operator="containsText" text="E">
      <formula>NOT(ISERROR(SEARCH("E",R13)))</formula>
    </cfRule>
  </conditionalFormatting>
  <conditionalFormatting sqref="AB13:AN35 AP13:BP35">
    <cfRule type="containsText" dxfId="68" priority="150" operator="containsText" text="R">
      <formula>NOT(ISERROR(SEARCH("R",AB13)))</formula>
    </cfRule>
    <cfRule type="containsText" dxfId="67" priority="149" operator="containsText" text="E">
      <formula>NOT(ISERROR(SEARCH("E",AB13)))</formula>
    </cfRule>
    <cfRule type="containsText" dxfId="66" priority="109" stopIfTrue="1" operator="containsText" text="R">
      <formula>NOT(ISERROR(SEARCH("R",AB13)))</formula>
    </cfRule>
    <cfRule type="containsText" dxfId="65" priority="108" stopIfTrue="1" operator="containsText" text="F">
      <formula>NOT(ISERROR(SEARCH("F",AB13)))</formula>
    </cfRule>
  </conditionalFormatting>
  <conditionalFormatting sqref="AO13:AO24 AO26:AO35">
    <cfRule type="containsText" dxfId="64" priority="18" stopIfTrue="1" operator="containsText" text="F">
      <formula>NOT(ISERROR(SEARCH("F",AO13)))</formula>
    </cfRule>
    <cfRule type="containsText" dxfId="63" priority="19" stopIfTrue="1" operator="containsText" text="R">
      <formula>NOT(ISERROR(SEARCH("R",AO13)))</formula>
    </cfRule>
  </conditionalFormatting>
  <conditionalFormatting sqref="AO13:AO35">
    <cfRule type="containsText" dxfId="62" priority="20" operator="containsText" text="E">
      <formula>NOT(ISERROR(SEARCH("E",AO13)))</formula>
    </cfRule>
    <cfRule type="containsText" dxfId="61" priority="21" operator="containsText" text="R">
      <formula>NOT(ISERROR(SEARCH("R",AO13)))</formula>
    </cfRule>
    <cfRule type="containsText" dxfId="60" priority="27" operator="containsText" text="R">
      <formula>NOT(ISERROR(SEARCH("R",AO13)))</formula>
    </cfRule>
    <cfRule type="containsText" dxfId="59" priority="26" operator="containsText" text="F">
      <formula>NOT(ISERROR(SEARCH("F",AO13)))</formula>
    </cfRule>
    <cfRule type="containsText" dxfId="58" priority="25" operator="containsText" text="E">
      <formula>NOT(ISERROR(SEARCH("E",AO13)))</formula>
    </cfRule>
    <cfRule type="containsText" dxfId="57" priority="24" operator="containsText" text="F">
      <formula>NOT(ISERROR(SEARCH("F",AO13)))</formula>
    </cfRule>
    <cfRule type="containsText" dxfId="56" priority="23" operator="containsText" text="R">
      <formula>NOT(ISERROR(SEARCH("R",AO13)))</formula>
    </cfRule>
    <cfRule type="containsText" dxfId="55" priority="22" operator="containsText" text="E">
      <formula>NOT(ISERROR(SEARCH("E",AO13)))</formula>
    </cfRule>
  </conditionalFormatting>
  <conditionalFormatting sqref="AO25">
    <cfRule type="containsText" dxfId="54" priority="15" stopIfTrue="1" operator="containsText" text="F">
      <formula>NOT(ISERROR(SEARCH("F",AO25)))</formula>
    </cfRule>
    <cfRule type="containsText" dxfId="53" priority="16" stopIfTrue="1" operator="containsText" text="R">
      <formula>NOT(ISERROR(SEARCH("R",AO25)))</formula>
    </cfRule>
  </conditionalFormatting>
  <conditionalFormatting sqref="AO13:BP24 AO26:BP35">
    <cfRule type="containsText" dxfId="52" priority="17" operator="containsText" text="E">
      <formula>NOT(ISERROR(SEARCH("E",AO13)))</formula>
    </cfRule>
  </conditionalFormatting>
  <conditionalFormatting sqref="AO25:BQ25">
    <cfRule type="containsText" dxfId="51" priority="14" operator="containsText" text="E">
      <formula>NOT(ISERROR(SEARCH("E",AO25)))</formula>
    </cfRule>
  </conditionalFormatting>
  <conditionalFormatting sqref="BS13:BS14 BU13:BU14 BY13:BY14 CA13:CA14 BS24:BS25 BU24:BU25 BY24:BY25 CA24:CA25">
    <cfRule type="containsText" dxfId="50" priority="164" operator="containsText" text="R">
      <formula>NOT(ISERROR(SEARCH("R",BS13)))</formula>
    </cfRule>
  </conditionalFormatting>
  <conditionalFormatting sqref="BS13:BS35 BU13:BU35 BY13:BY35 CA13:CA35">
    <cfRule type="containsText" dxfId="49" priority="165" operator="containsText" text="F">
      <formula>NOT(ISERROR(SEARCH("F",BS13)))</formula>
    </cfRule>
  </conditionalFormatting>
  <conditionalFormatting sqref="BS15:BS23 BU15:BU23 BY15:BY23 CA15:CA23 BS26:BS35 BU26:BU35 BY26:BY35 CA26:CA35">
    <cfRule type="containsText" dxfId="48" priority="169" operator="containsText" text="F">
      <formula>NOT(ISERROR(SEARCH("F",BS15)))</formula>
    </cfRule>
    <cfRule type="containsText" dxfId="47" priority="168" operator="containsText" text="E">
      <formula>NOT(ISERROR(SEARCH("E",BS15)))</formula>
    </cfRule>
    <cfRule type="containsText" dxfId="46" priority="170" operator="containsText" text="R">
      <formula>NOT(ISERROR(SEARCH("R",BS15)))</formula>
    </cfRule>
  </conditionalFormatting>
  <conditionalFormatting sqref="BS24:BS25 BU24:BU25 BY24:BY25 CA24:CA25 BS13:BS14 BU13:BU14 BY13:BY14 CA13:CA14">
    <cfRule type="containsText" dxfId="45" priority="163" operator="containsText" text="E">
      <formula>NOT(ISERROR(SEARCH("E",BS13)))</formula>
    </cfRule>
  </conditionalFormatting>
  <conditionalFormatting sqref="BS25 BU25 BY25">
    <cfRule type="containsText" dxfId="44" priority="159" operator="containsText" text="R">
      <formula>NOT(ISERROR(SEARCH("R",BS25)))</formula>
    </cfRule>
  </conditionalFormatting>
  <conditionalFormatting sqref="BR13:BV35 BX13:CA35">
    <cfRule type="containsText" dxfId="43" priority="171" operator="containsText" text="E">
      <formula>NOT(ISERROR(SEARCH("E",BR13)))</formula>
    </cfRule>
    <cfRule type="containsText" dxfId="42" priority="172" operator="containsText" text="R">
      <formula>NOT(ISERROR(SEARCH("R",BR13)))</formula>
    </cfRule>
  </conditionalFormatting>
  <conditionalFormatting sqref="BR13:BR24 BT13:BT24 BZ13:BZ24 BR26:BR35 BT26:BT35 BZ26:BZ35">
    <cfRule type="containsText" dxfId="41" priority="110" operator="containsText" text="E">
      <formula>NOT(ISERROR(SEARCH("E",BR13)))</formula>
    </cfRule>
    <cfRule type="containsText" dxfId="40" priority="111" stopIfTrue="1" operator="containsText" text="F">
      <formula>NOT(ISERROR(SEARCH("F",BR13)))</formula>
    </cfRule>
    <cfRule type="containsText" dxfId="39" priority="112" stopIfTrue="1" operator="containsText" text="R">
      <formula>NOT(ISERROR(SEARCH("R",BR13)))</formula>
    </cfRule>
  </conditionalFormatting>
  <conditionalFormatting sqref="BR13:BR35 BT13:BT35 BV13:BV35 BX13:BX35 BZ13:BZ35">
    <cfRule type="containsText" dxfId="38" priority="173" operator="containsText" text="F">
      <formula>NOT(ISERROR(SEARCH("F",BR13)))</formula>
    </cfRule>
    <cfRule type="containsText" dxfId="37" priority="174" operator="containsText" text="E">
      <formula>NOT(ISERROR(SEARCH("E",BR13)))</formula>
    </cfRule>
    <cfRule type="containsText" dxfId="36" priority="175" operator="containsText" text="F">
      <formula>NOT(ISERROR(SEARCH("F",BR13)))</formula>
    </cfRule>
    <cfRule type="containsText" dxfId="35" priority="176" operator="containsText" text="R">
      <formula>NOT(ISERROR(SEARCH("R",BR13)))</formula>
    </cfRule>
    <cfRule type="containsText" dxfId="34" priority="180" operator="containsText" text="E">
      <formula>NOT(ISERROR(SEARCH("E",BR13)))</formula>
    </cfRule>
    <cfRule type="containsText" dxfId="33" priority="181" operator="containsText" text="R">
      <formula>NOT(ISERROR(SEARCH("R",BR13)))</formula>
    </cfRule>
  </conditionalFormatting>
  <conditionalFormatting sqref="BS25 BU25 BY25">
    <cfRule type="containsText" dxfId="32" priority="158" operator="containsText" text="F">
      <formula>NOT(ISERROR(SEARCH("F",BS25)))</formula>
    </cfRule>
  </conditionalFormatting>
  <conditionalFormatting sqref="BS25 BU25 BY25">
    <cfRule type="containsText" dxfId="31" priority="157" operator="containsText" text="E">
      <formula>NOT(ISERROR(SEARCH("E",BS25)))</formula>
    </cfRule>
  </conditionalFormatting>
  <conditionalFormatting sqref="BV13:BX24 BV26:BX35">
    <cfRule type="containsText" dxfId="30" priority="47" stopIfTrue="1" operator="containsText" text="R">
      <formula>NOT(ISERROR(SEARCH("R",BV13)))</formula>
    </cfRule>
    <cfRule type="containsText" dxfId="29" priority="46" stopIfTrue="1" operator="containsText" text="F">
      <formula>NOT(ISERROR(SEARCH("F",BV13)))</formula>
    </cfRule>
    <cfRule type="containsText" dxfId="28" priority="45" operator="containsText" text="E">
      <formula>NOT(ISERROR(SEARCH("E",BV13)))</formula>
    </cfRule>
  </conditionalFormatting>
  <conditionalFormatting sqref="BW13:BW35">
    <cfRule type="containsText" dxfId="27" priority="49" operator="containsText" text="R">
      <formula>NOT(ISERROR(SEARCH("R",BW13)))</formula>
    </cfRule>
    <cfRule type="containsText" dxfId="26" priority="48" operator="containsText" text="E">
      <formula>NOT(ISERROR(SEARCH("E",BW13)))</formula>
    </cfRule>
    <cfRule type="containsText" dxfId="25" priority="52" operator="containsText" text="F">
      <formula>NOT(ISERROR(SEARCH("F",BW13)))</formula>
    </cfRule>
    <cfRule type="containsText" dxfId="24" priority="53" operator="containsText" text="E">
      <formula>NOT(ISERROR(SEARCH("E",BW13)))</formula>
    </cfRule>
    <cfRule type="containsText" dxfId="23" priority="54" operator="containsText" text="F">
      <formula>NOT(ISERROR(SEARCH("F",BW13)))</formula>
    </cfRule>
    <cfRule type="containsText" dxfId="22" priority="55" operator="containsText" text="R">
      <formula>NOT(ISERROR(SEARCH("R",BW13)))</formula>
    </cfRule>
    <cfRule type="containsText" dxfId="21" priority="51" operator="containsText" text="R">
      <formula>NOT(ISERROR(SEARCH("R",BW13)))</formula>
    </cfRule>
    <cfRule type="containsText" dxfId="20" priority="50" operator="containsText" text="E">
      <formula>NOT(ISERROR(SEARCH("E",BW13)))</formula>
    </cfRule>
  </conditionalFormatting>
  <conditionalFormatting sqref="BW25">
    <cfRule type="containsText" dxfId="19" priority="42" operator="containsText" text="E">
      <formula>NOT(ISERROR(SEARCH("E",BW25)))</formula>
    </cfRule>
    <cfRule type="containsText" dxfId="18" priority="44" stopIfTrue="1" operator="containsText" text="R">
      <formula>NOT(ISERROR(SEARCH("R",BW25)))</formula>
    </cfRule>
    <cfRule type="containsText" dxfId="17" priority="43" stopIfTrue="1" operator="containsText" text="F">
      <formula>NOT(ISERROR(SEARCH("F",BW25)))</formula>
    </cfRule>
  </conditionalFormatting>
  <conditionalFormatting sqref="CA25">
    <cfRule type="containsText" dxfId="16" priority="140" operator="containsText" text="E">
      <formula>NOT(ISERROR(SEARCH("E",CA25)))</formula>
    </cfRule>
    <cfRule type="containsText" dxfId="15" priority="141" operator="containsText" text="F">
      <formula>NOT(ISERROR(SEARCH("F",CA25)))</formula>
    </cfRule>
    <cfRule type="containsText" dxfId="14" priority="142" operator="containsText" text="R">
      <formula>NOT(ISERROR(SEARCH("R",CA25)))</formula>
    </cfRule>
  </conditionalFormatting>
  <conditionalFormatting sqref="BQ13:BQ24 BQ26:BQ35">
    <cfRule type="containsText" dxfId="13" priority="4" stopIfTrue="1" operator="containsText" text="F">
      <formula>NOT(ISERROR(SEARCH("F",BQ13)))</formula>
    </cfRule>
    <cfRule type="containsText" dxfId="12" priority="5" stopIfTrue="1" operator="containsText" text="R">
      <formula>NOT(ISERROR(SEARCH("R",BQ13)))</formula>
    </cfRule>
  </conditionalFormatting>
  <conditionalFormatting sqref="BQ13:BQ35">
    <cfRule type="containsText" dxfId="11" priority="6" operator="containsText" text="E">
      <formula>NOT(ISERROR(SEARCH("E",BQ13)))</formula>
    </cfRule>
    <cfRule type="containsText" dxfId="10" priority="7" operator="containsText" text="R">
      <formula>NOT(ISERROR(SEARCH("R",BQ13)))</formula>
    </cfRule>
    <cfRule type="containsText" dxfId="9" priority="8" operator="containsText" text="E">
      <formula>NOT(ISERROR(SEARCH("E",BQ13)))</formula>
    </cfRule>
    <cfRule type="containsText" dxfId="8" priority="9" operator="containsText" text="R">
      <formula>NOT(ISERROR(SEARCH("R",BQ13)))</formula>
    </cfRule>
    <cfRule type="containsText" dxfId="7" priority="10" operator="containsText" text="F">
      <formula>NOT(ISERROR(SEARCH("F",BQ13)))</formula>
    </cfRule>
    <cfRule type="containsText" dxfId="6" priority="11" operator="containsText" text="E">
      <formula>NOT(ISERROR(SEARCH("E",BQ13)))</formula>
    </cfRule>
    <cfRule type="containsText" dxfId="5" priority="12" operator="containsText" text="F">
      <formula>NOT(ISERROR(SEARCH("F",BQ13)))</formula>
    </cfRule>
    <cfRule type="containsText" dxfId="4" priority="13" operator="containsText" text="R">
      <formula>NOT(ISERROR(SEARCH("R",BQ13)))</formula>
    </cfRule>
  </conditionalFormatting>
  <conditionalFormatting sqref="BQ25">
    <cfRule type="containsText" dxfId="3" priority="1" stopIfTrue="1" operator="containsText" text="F">
      <formula>NOT(ISERROR(SEARCH("F",BQ25)))</formula>
    </cfRule>
    <cfRule type="containsText" dxfId="2" priority="2" stopIfTrue="1" operator="containsText" text="R">
      <formula>NOT(ISERROR(SEARCH("R",BQ25)))</formula>
    </cfRule>
  </conditionalFormatting>
  <conditionalFormatting sqref="BQ13:BQ24 BQ26:BQ35">
    <cfRule type="containsText" dxfId="1" priority="3" operator="containsText" text="E">
      <formula>NOT(ISERROR(SEARCH("E",BQ13)))</formula>
    </cfRule>
  </conditionalFormatting>
  <pageMargins left="0.7" right="0.7" top="0.75" bottom="0.75" header="0.3" footer="0.3"/>
  <pageSetup scale="33" fitToHeight="0" orientation="landscape" r:id="rId1"/>
  <colBreaks count="1" manualBreakCount="1">
    <brk id="8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EBE7-6B26-475E-A787-CFF2AF7F9741}">
  <dimension ref="A1:A23"/>
  <sheetViews>
    <sheetView workbookViewId="0">
      <selection sqref="A1:A23"/>
    </sheetView>
  </sheetViews>
  <sheetFormatPr defaultColWidth="11.42578125" defaultRowHeight="12.75"/>
  <sheetData>
    <row r="1" spans="1:1" ht="51">
      <c r="A1" s="59" t="s">
        <v>61</v>
      </c>
    </row>
    <row r="2" spans="1:1" ht="38.25">
      <c r="A2" s="59" t="s">
        <v>62</v>
      </c>
    </row>
    <row r="3" spans="1:1" ht="51">
      <c r="A3" s="59" t="s">
        <v>63</v>
      </c>
    </row>
    <row r="4" spans="1:1" ht="51">
      <c r="A4" s="59" t="s">
        <v>64</v>
      </c>
    </row>
    <row r="5" spans="1:1" ht="38.25">
      <c r="A5" s="59" t="s">
        <v>65</v>
      </c>
    </row>
    <row r="6" spans="1:1" ht="25.5">
      <c r="A6" s="59" t="s">
        <v>66</v>
      </c>
    </row>
    <row r="7" spans="1:1" ht="51">
      <c r="A7" s="59" t="s">
        <v>67</v>
      </c>
    </row>
    <row r="8" spans="1:1" ht="38.25">
      <c r="A8" s="59" t="s">
        <v>68</v>
      </c>
    </row>
    <row r="9" spans="1:1" ht="51">
      <c r="A9" s="59" t="s">
        <v>69</v>
      </c>
    </row>
    <row r="10" spans="1:1" ht="38.25">
      <c r="A10" s="59" t="s">
        <v>70</v>
      </c>
    </row>
    <row r="11" spans="1:1" ht="51">
      <c r="A11" s="59" t="s">
        <v>71</v>
      </c>
    </row>
    <row r="12" spans="1:1" ht="38.25">
      <c r="A12" s="59" t="s">
        <v>72</v>
      </c>
    </row>
    <row r="13" spans="1:1" ht="51">
      <c r="A13" s="59" t="s">
        <v>73</v>
      </c>
    </row>
    <row r="14" spans="1:1" ht="51">
      <c r="A14" s="59" t="s">
        <v>74</v>
      </c>
    </row>
    <row r="15" spans="1:1" ht="51">
      <c r="A15" s="59" t="s">
        <v>75</v>
      </c>
    </row>
    <row r="16" spans="1:1" ht="38.25">
      <c r="A16" s="59" t="s">
        <v>76</v>
      </c>
    </row>
    <row r="17" spans="1:1" ht="38.25">
      <c r="A17" s="59" t="s">
        <v>77</v>
      </c>
    </row>
    <row r="18" spans="1:1" ht="38.25">
      <c r="A18" s="59" t="s">
        <v>78</v>
      </c>
    </row>
    <row r="19" spans="1:1" ht="38.25">
      <c r="A19" s="59" t="s">
        <v>79</v>
      </c>
    </row>
    <row r="20" spans="1:1">
      <c r="A20" s="60" t="s">
        <v>80</v>
      </c>
    </row>
    <row r="21" spans="1:1" ht="63.75">
      <c r="A21" s="59" t="s">
        <v>81</v>
      </c>
    </row>
    <row r="22" spans="1:1" ht="51">
      <c r="A22" s="59" t="s">
        <v>82</v>
      </c>
    </row>
    <row r="23" spans="1:1">
      <c r="A23" s="60" t="s">
        <v>83</v>
      </c>
    </row>
  </sheetData>
  <conditionalFormatting sqref="A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Andres Felipe Arenas Arellano</cp:lastModifiedBy>
  <cp:revision/>
  <dcterms:created xsi:type="dcterms:W3CDTF">1999-11-29T16:21:40Z</dcterms:created>
  <dcterms:modified xsi:type="dcterms:W3CDTF">2026-07-07T04:36:47Z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